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eidy/Desktop/SENA /2025/CONTRATACIÓN/ARRENDAMIENTO/SANTA FE DE ANTIOQUIA SEDE ALTERNA/PUBLICACIÓN /"/>
    </mc:Choice>
  </mc:AlternateContent>
  <xr:revisionPtr revIDLastSave="0" documentId="8_{3ACC4A29-8E53-EF48-9B7C-FB9F261AB360}" xr6:coauthVersionLast="47" xr6:coauthVersionMax="47" xr10:uidLastSave="{00000000-0000-0000-0000-000000000000}"/>
  <bookViews>
    <workbookView xWindow="0" yWindow="500" windowWidth="20740" windowHeight="16220" activeTab="2" xr2:uid="{00000000-000D-0000-FFFF-FFFF00000000}"/>
  </bookViews>
  <sheets>
    <sheet name="MATRIZ DE RIESGO" sheetId="3" r:id="rId1"/>
    <sheet name="INSTRUCCIONES" sheetId="4" r:id="rId2"/>
    <sheet name="Hoja2" sheetId="2" r:id="rId3"/>
  </sheets>
  <definedNames>
    <definedName name="_xlnm.Print_Area" localSheetId="2">Hoja2!$A$2:$W$22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4" l="1"/>
  <c r="H7" i="4"/>
  <c r="G7" i="4"/>
  <c r="F7" i="4"/>
  <c r="E7" i="4"/>
  <c r="D7" i="4"/>
</calcChain>
</file>

<file path=xl/sharedStrings.xml><?xml version="1.0" encoding="utf-8"?>
<sst xmlns="http://schemas.openxmlformats.org/spreadsheetml/2006/main" count="453" uniqueCount="208">
  <si>
    <t>No.</t>
  </si>
  <si>
    <t>Clase</t>
  </si>
  <si>
    <t>Fuente</t>
  </si>
  <si>
    <t>Etapa</t>
  </si>
  <si>
    <t>Tipo</t>
  </si>
  <si>
    <t>Consecuencia de la ocurrencia del evento</t>
  </si>
  <si>
    <t>Impacto</t>
  </si>
  <si>
    <t>Persona responsable por implementar el tratamiento</t>
  </si>
  <si>
    <t>Fecha estimada en que se inicia el tratamiento</t>
  </si>
  <si>
    <t>Fecha estimada en que se completa el tratamiento</t>
  </si>
  <si>
    <t>Probabilidad</t>
  </si>
  <si>
    <t>Monitoreo y Revisión</t>
  </si>
  <si>
    <t>Descripción 
(que puede pasar y como puede ocurrir)</t>
  </si>
  <si>
    <t>Valoración</t>
  </si>
  <si>
    <t>Categoría</t>
  </si>
  <si>
    <t>¿A quien se le asigna?</t>
  </si>
  <si>
    <t>Tratamiento / Control a ser implementado</t>
  </si>
  <si>
    <t>Matriz de Riesgos</t>
  </si>
  <si>
    <t>N</t>
  </si>
  <si>
    <t>Descripción</t>
  </si>
  <si>
    <t>¿A quién se le asigna?</t>
  </si>
  <si>
    <t>Tratamiento/Control a ser implementado</t>
  </si>
  <si>
    <t>Impacto después del tratamiento</t>
  </si>
  <si>
    <t>¿Afecta la ejecución del contrato?</t>
  </si>
  <si>
    <t>Responsable por implementar el tratamiento</t>
  </si>
  <si>
    <t>Monitoreo y revisión</t>
  </si>
  <si>
    <t xml:space="preserve">Valoración </t>
  </si>
  <si>
    <t>¿Cómo se realiza  el monitoreo?</t>
  </si>
  <si>
    <t>Periodicidad</t>
  </si>
  <si>
    <t>[Numerar consecutivamente empezando en 1]</t>
  </si>
  <si>
    <t>[General/Específico]</t>
  </si>
  <si>
    <t>[Interno/Externo]</t>
  </si>
  <si>
    <t>[Planeación/Selección/Contratación/Ejecución]</t>
  </si>
  <si>
    <t>[Económico/ Social o político/ Operacional/ Financiero/ Regulatorio/ De la naturaleza/ Ambiental/ Tecnológico]</t>
  </si>
  <si>
    <t>[Describir el Riesgo]</t>
  </si>
  <si>
    <t>[Describir la consecuencia de la ocurrencia del evento]</t>
  </si>
  <si>
    <t>[1/2/3/4/5]</t>
  </si>
  <si>
    <t>[2/3/4/5/6/7/8/9/10]</t>
  </si>
  <si>
    <t>[Bajo/Medio/Alto/Extremo]</t>
  </si>
  <si>
    <t>[Entidad Estatal/Contratista]</t>
  </si>
  <si>
    <t>[Describir el tratamiento o control a ser implementado]</t>
  </si>
  <si>
    <t>[Sí/No]</t>
  </si>
  <si>
    <t>[Incluir fecha o evento con el cual se inicia el tratamiento]</t>
  </si>
  <si>
    <t>[Definir la forma de realizar el monitoreo]</t>
  </si>
  <si>
    <t>[Definir la periodicidad del monitoreo]</t>
  </si>
  <si>
    <t>Valoración del riesgo</t>
  </si>
  <si>
    <t>Calificación Cualitativa</t>
  </si>
  <si>
    <t>Obstruye la ejecución del contrato de manera intrascendente.</t>
  </si>
  <si>
    <t>Dificulta la ejecución del contrato de manera baja, aplicando medidas mínimas se pueden lograr el objeto contractual.</t>
  </si>
  <si>
    <t>Afecta la ejecución del contrato sin alterar el beneficio para las partes.</t>
  </si>
  <si>
    <t>Obstruye la ejecución del contrato sustancialmente, pero aún así permite la consecución del objeto contractual.</t>
  </si>
  <si>
    <t>Perturba la ejecución del contrato de manera grave, imposibilitando la consecución del objeto contractual.</t>
  </si>
  <si>
    <t>Calificación Monetaria</t>
  </si>
  <si>
    <t>Los sobrecostos no representan más del 1% del valor del contrato.</t>
  </si>
  <si>
    <t>Los sobrecostos no representan más del 5% del valor del contrato.</t>
  </si>
  <si>
    <t>Genera un impacto sobre el valor del contrato entre el 5% y el 15%.</t>
  </si>
  <si>
    <t>Incrementa el valor del contrato entre el 15% y el 30%.</t>
  </si>
  <si>
    <t>impacto sobre el valor del contrato de más del 30%.</t>
  </si>
  <si>
    <t>Valorización</t>
  </si>
  <si>
    <t>Insignificante</t>
  </si>
  <si>
    <t>Menor</t>
  </si>
  <si>
    <t>Moderado</t>
  </si>
  <si>
    <t>Mayor</t>
  </si>
  <si>
    <t>Catastrófico</t>
  </si>
  <si>
    <t>Raro (puede ocurrir ocasionalmente)</t>
  </si>
  <si>
    <t>Improbable (puede ocurrir ocasionalmente)</t>
  </si>
  <si>
    <t>Posible (puede ocurrir en cualquier momento futuro)</t>
  </si>
  <si>
    <t>Probable (probablemente va a ocurrir)</t>
  </si>
  <si>
    <t>Casi cierto (ocurre en la mayoría de las circunstancias)</t>
  </si>
  <si>
    <t>8,9 y 10</t>
  </si>
  <si>
    <t>Riesgo extremo</t>
  </si>
  <si>
    <t>6 y 7</t>
  </si>
  <si>
    <t>Riesgo alto</t>
  </si>
  <si>
    <t>Riesgo medio</t>
  </si>
  <si>
    <t>2, 3 y 4</t>
  </si>
  <si>
    <t>Riesgo bajo</t>
  </si>
  <si>
    <t>¿Como se realiza el monitoreo?</t>
  </si>
  <si>
    <t>Periodicidad ¿Cuándo?</t>
  </si>
  <si>
    <t xml:space="preserve">Que la estimación del
presupuesto no haya sido la adecuada
</t>
  </si>
  <si>
    <t>Riesgo que no se presenten las garantías requeridas en los documentos del proceso de contratación o que su presentación sea tardía, siempre y cuando
se hubieren solicitado dentro del proceso</t>
  </si>
  <si>
    <t>Deficiente calidad de uno o varios de los productos Y/O servicios pactados en las obligaciones del contratista y especificaciones técnicas</t>
  </si>
  <si>
    <t>Paro de transportadores, huelga, movimientos sindicales</t>
  </si>
  <si>
    <t>Incumplimiento del objeto del contrato y el logro de los objetivos propuestos, así como la deficiente calidad del servicio prestado, teniendo en cuenta las condiciones pactadas en el contrato</t>
  </si>
  <si>
    <t>Temblores, inundaciones,
lluvias, sequías, entre otros, siempre y cuando los mismos
puedan preveerse</t>
  </si>
  <si>
    <t xml:space="preserve">Que la información recolectada
por los técnicos no sea veraz frente a los requerimientos técnicos
</t>
  </si>
  <si>
    <t>La descripción de las especificaciones técnicas establecidas por la entidad puede generar opciones en la entrega del bien o servicio requerido, sin embargo, algunas de estas opciones entregadas por el proveedor no satisfacen las necesidades de la Entidad</t>
  </si>
  <si>
    <t>Errores involuntarios que hayan quedado en los pliegos de condiciones, especificaciones técnicas, descripción del proyecto y/o estudios previos, operaciones aritméticas, etc.</t>
  </si>
  <si>
    <t>Retrasos en la legalización del contrato, garantias y acta de inicio que afecta la inicio de la ejecución contractual</t>
  </si>
  <si>
    <t>Incumplimineto o retrasos con los tiempos de entrega del bien y/o servicio</t>
  </si>
  <si>
    <t>Cambios en la situación política, situaciones de orden público, sistema de gobierno o en las condiciones sociales, ejemplo: huelgas, asonadas, paros, actos terroristas, etc.</t>
  </si>
  <si>
    <t>Sobrecostos en los bienes/servicios
a contratar en estudios de
Mercado.</t>
  </si>
  <si>
    <t>Decisiones equivocadas o contratación de servicios que no cumplen los objetivos.</t>
  </si>
  <si>
    <t>Planeación</t>
  </si>
  <si>
    <t>Específico</t>
  </si>
  <si>
    <t>General</t>
  </si>
  <si>
    <t>Interno</t>
  </si>
  <si>
    <t>Externo</t>
  </si>
  <si>
    <t>Contratación</t>
  </si>
  <si>
    <t>Ejecución</t>
  </si>
  <si>
    <t>Riesgo operacional</t>
  </si>
  <si>
    <t>Riesgo económico</t>
  </si>
  <si>
    <t>Riesgo social o político</t>
  </si>
  <si>
    <t>Extremo</t>
  </si>
  <si>
    <t>Alto</t>
  </si>
  <si>
    <t xml:space="preserve">Contratista </t>
  </si>
  <si>
    <t>Verificación cruzada de datos técnicos</t>
  </si>
  <si>
    <t>Contratista</t>
  </si>
  <si>
    <t>contratante</t>
  </si>
  <si>
    <t>contratista</t>
  </si>
  <si>
    <t>Sí</t>
  </si>
  <si>
    <t>No</t>
  </si>
  <si>
    <t>Si</t>
  </si>
  <si>
    <t>Contratante</t>
  </si>
  <si>
    <t xml:space="preserve">Contratante </t>
  </si>
  <si>
    <t>Revisión y validación de estudios de mercado</t>
  </si>
  <si>
    <t>Estimación con variables reales y márgenes de ajuste</t>
  </si>
  <si>
    <t>Redacción clara y específica de los estudios previos</t>
  </si>
  <si>
    <t>Revisión de estudios previos por equipo interdisciplinario</t>
  </si>
  <si>
    <t>Acompañamiento jurídico y recordatorios automáticos</t>
  </si>
  <si>
    <t>Capacitación sobre documentos habilitantes y plazos</t>
  </si>
  <si>
    <t>Cláusulas de control de cumplimiento y penalidades</t>
  </si>
  <si>
    <t>Plan de contingencia climática y seguros</t>
  </si>
  <si>
    <t>Supervisión técnica y checklists de calidad</t>
  </si>
  <si>
    <t>Plan de movilidad alterna</t>
  </si>
  <si>
    <t>Supervisión integral y revisión periódica del contrato</t>
  </si>
  <si>
    <t xml:space="preserve"> Desfase presupuestal que limita la cobertura de las actividades y obliga a recortar componentes del proyecto.</t>
  </si>
  <si>
    <t xml:space="preserve"> Imposibilidad de cumplir el objeto contractual en las condiciones pactadas, necesidad de adiciones o ajustes urgentes.</t>
  </si>
  <si>
    <t>entregables que no cumplen las expectativas de la entidad.</t>
  </si>
  <si>
    <t>Posibilidad de reclamaciones jurídicas y pérdida de confianza institucional.</t>
  </si>
  <si>
    <t>Aplazamiento del inicio del proyecto, afectación del cronograma y acumulación de retrasos en cadena.</t>
  </si>
  <si>
    <t>Imposibilidad de perfeccionar el contrato y necesidad de reiniciar proceso</t>
  </si>
  <si>
    <t>Cancelación de eventos, insatisfacción de beneficiarios, pérdida de impacto del proyecto</t>
  </si>
  <si>
    <t>Suspensión de actividades, daños materiales y necesidad de reprogramaciones logísticas costosas.</t>
  </si>
  <si>
    <t>Pérdida de legitimidad institucional, quejas ciudadanas, retrabajo y sobrecostos.</t>
  </si>
  <si>
    <t>Pérdida total del propósito del contrato, incumplimiento de metas institucionales y posibles sanciones contractuales.</t>
  </si>
  <si>
    <t>Probable</t>
  </si>
  <si>
    <t>Posible</t>
  </si>
  <si>
    <t xml:space="preserve">Posible </t>
  </si>
  <si>
    <t>Significativo</t>
  </si>
  <si>
    <t xml:space="preserve">Medio </t>
  </si>
  <si>
    <t>Contratgate</t>
  </si>
  <si>
    <t xml:space="preserve">No es probable </t>
  </si>
  <si>
    <t>Bajo</t>
  </si>
  <si>
    <t>Una vez, durante revisión de estudios previos</t>
  </si>
  <si>
    <t>Una vez, previo al proceso de contratación</t>
  </si>
  <si>
    <t>Una vez, durante la elaboración del presupuesto</t>
  </si>
  <si>
    <t>Una vez, antes de publicar el proceso</t>
  </si>
  <si>
    <t>Una vez, antes de aprobar el pliego definitivo</t>
  </si>
  <si>
    <t>Diario, durante la etapa contractual</t>
  </si>
  <si>
    <t>Una vez, en el acto de inducción o reunión inicial</t>
  </si>
  <si>
    <t>Mensual, en cada informe de avance</t>
  </si>
  <si>
    <t>En cada evento</t>
  </si>
  <si>
    <t>Mensual y cada vez que haya afectaciones climáticas</t>
  </si>
  <si>
    <t>Mensual</t>
  </si>
  <si>
    <t>Comparación entre cotizaciones y análisis de coherencia</t>
  </si>
  <si>
    <t>Revisión documental por supervisor técnico</t>
  </si>
  <si>
    <t>Validación por el área financiera y técnica</t>
  </si>
  <si>
    <t>Lectura cruzada por equipo técnico y jurídico</t>
  </si>
  <si>
    <t>Comité de revisión técnica con acta de validación</t>
  </si>
  <si>
    <t>Seguimiento a través del cronograma del proceso y alertas del SECOP o correo institucional</t>
  </si>
  <si>
    <t>Lista de asistencia y evaluación de comprensión</t>
  </si>
  <si>
    <t>Revisión por el supervisor del contrato y aplicación de cláusulas</t>
  </si>
  <si>
    <t>Actas de reunión, evidencia fotográfica y convocatorias</t>
  </si>
  <si>
    <t>Revisión de documentos y ejecución del plan ante eventualidades</t>
  </si>
  <si>
    <t>Formatos diligenciados por supervisores técnicos y visitas de campo</t>
  </si>
  <si>
    <t>validación de rutas con operadores</t>
  </si>
  <si>
    <t>Informes de avance, visitas técnicas, reuniones de seguimiento</t>
  </si>
  <si>
    <t xml:space="preserve">Cuando se requiera </t>
  </si>
  <si>
    <t xml:space="preserve">Fallas en el transporte o embalaje </t>
  </si>
  <si>
    <t xml:space="preserve">Protocolos de entrega y recepción </t>
  </si>
  <si>
    <t>Deterioro o pérdida de los bienes entregables</t>
  </si>
  <si>
    <t>Interrupción total o parcial en la ejecución del contrato</t>
  </si>
  <si>
    <t xml:space="preserve">Monitoreo del contexto sociopolítico </t>
  </si>
  <si>
    <t>Financieros</t>
  </si>
  <si>
    <t>Modificación régimen de impuestos aplicables al contrato</t>
  </si>
  <si>
    <t>Incremento en los valores deducibles por impuestos al contrato</t>
  </si>
  <si>
    <t>Asignar un margen de ganancia que mitigue el impacto en caso de ocurrir</t>
  </si>
  <si>
    <t>Consulta normas legales tributarias vigentes</t>
  </si>
  <si>
    <t>Selección de proveedores no calificados</t>
  </si>
  <si>
    <t>Contratar proveedores que no cuentan con la experiencia o capacidad técnica requerida</t>
  </si>
  <si>
    <t>Medio</t>
  </si>
  <si>
    <t>Importante</t>
  </si>
  <si>
    <t>Moderada</t>
  </si>
  <si>
    <t>Establecer criterios de selección objetivos y aterrizados a la realidad actual del mercado colombiano</t>
  </si>
  <si>
    <t>Revisión exhaustiva de requisitos habilitantes y criterios de cumplimiento de los requisitos técnicos del proveedor</t>
  </si>
  <si>
    <t xml:space="preserve">Diaria, durante la etapa precontractual </t>
  </si>
  <si>
    <t xml:space="preserve">Catastrofica </t>
  </si>
  <si>
    <t>Selección</t>
  </si>
  <si>
    <t xml:space="preserve">Operacional </t>
  </si>
  <si>
    <t>Adjudicar a proveedores sin capacidad operativa</t>
  </si>
  <si>
    <t xml:space="preserve">No se logra satisfacer las necesidades de la dependencia
No cumplimiento de las obligaciones propias del sistema de seguridad social y salud en el trabajo
</t>
  </si>
  <si>
    <t>Evaluar antecedentes y experiencia del proveedor</t>
  </si>
  <si>
    <t>Establecer cronograma de ejecución</t>
  </si>
  <si>
    <t>Al inicio de la ejecución</t>
  </si>
  <si>
    <t>Ejecua</t>
  </si>
  <si>
    <t>Perdida de capacidad económica y patrimonial por parte del contratista que le impida cumplir el objeto contractual</t>
  </si>
  <si>
    <t xml:space="preserve">Imposibilidad de cumplir con el objeto contractual </t>
  </si>
  <si>
    <t xml:space="preserve"> Mantener una comunicación M13constante y efectiva con el contratista para identificar y resolver problemas de manera oportuna
- Solicitar garantías contractuales</t>
  </si>
  <si>
    <t>Establecer un sistema de alertas tempranas para detectar problemas financieros</t>
  </si>
  <si>
    <t>Lo que se defina al inicio de la ejecución</t>
  </si>
  <si>
    <t>Reclamos de terceros sobre la selección del oferente</t>
  </si>
  <si>
    <t>Retraso en el perfeccionamiento del contrato</t>
  </si>
  <si>
    <t>Evaluación concienzuda de las ofertas y requisitos habilitantes</t>
  </si>
  <si>
    <t xml:space="preserve">Posble </t>
  </si>
  <si>
    <t>Análisis comparativo de ofertas</t>
  </si>
  <si>
    <t>Diaria durante la etapa pre contractual</t>
  </si>
  <si>
    <t>Verificación física</t>
  </si>
  <si>
    <t xml:space="preserve">Imposibilidad de traslado de insumos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</si>
</sst>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rgb="FFFFFFFF"/>
      <name val="Trebuchet MS"/>
      <family val="2"/>
    </font>
    <font>
      <b/>
      <sz val="11"/>
      <color rgb="FF000000"/>
      <name val="Trebuchet MS"/>
      <family val="2"/>
    </font>
    <font>
      <sz val="11"/>
      <name val="Trebuchet MS"/>
      <family val="2"/>
    </font>
    <font>
      <b/>
      <sz val="10"/>
      <color rgb="FFFFFFFF"/>
      <name val="Trebuchet MS"/>
      <family val="2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sz val="10"/>
      <name val="Trebuchet MS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E4D4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/>
      <right/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/>
      <right/>
      <top/>
      <bottom style="medium">
        <color rgb="FFA6A6A6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distributed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distributed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10" borderId="0" xfId="0" applyFill="1" applyAlignment="1">
      <alignment horizontal="distributed"/>
    </xf>
    <xf numFmtId="0" fontId="2" fillId="9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6" xfId="0" applyFont="1" applyBorder="1" applyAlignment="1">
      <alignment horizontal="center" vertical="center" textRotation="90" wrapText="1"/>
    </xf>
    <xf numFmtId="0" fontId="9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textRotation="90"/>
    </xf>
    <xf numFmtId="0" fontId="13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textRotation="90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textRotation="90"/>
    </xf>
    <xf numFmtId="0" fontId="12" fillId="0" borderId="1" xfId="0" applyFont="1" applyBorder="1" applyAlignment="1">
      <alignment shrinkToFi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shrinkToFit="1"/>
    </xf>
    <xf numFmtId="0" fontId="7" fillId="4" borderId="2" xfId="0" applyFont="1" applyFill="1" applyBorder="1" applyAlignment="1">
      <alignment horizontal="center" vertical="center" textRotation="90" wrapText="1"/>
    </xf>
    <xf numFmtId="0" fontId="7" fillId="4" borderId="3" xfId="0" applyFont="1" applyFill="1" applyBorder="1" applyAlignment="1">
      <alignment horizontal="center" vertical="center" textRotation="90" wrapText="1"/>
    </xf>
    <xf numFmtId="0" fontId="7" fillId="4" borderId="4" xfId="0" applyFont="1" applyFill="1" applyBorder="1" applyAlignment="1">
      <alignment horizontal="center" vertical="center" textRotation="90" wrapText="1"/>
    </xf>
    <xf numFmtId="0" fontId="8" fillId="5" borderId="2" xfId="0" applyFont="1" applyFill="1" applyBorder="1" applyAlignment="1">
      <alignment horizontal="center" vertical="center" textRotation="90" wrapText="1"/>
    </xf>
    <xf numFmtId="0" fontId="8" fillId="5" borderId="3" xfId="0" applyFont="1" applyFill="1" applyBorder="1" applyAlignment="1">
      <alignment horizontal="center" vertical="center" textRotation="90" wrapText="1"/>
    </xf>
    <xf numFmtId="0" fontId="8" fillId="5" borderId="4" xfId="0" applyFont="1" applyFill="1" applyBorder="1" applyAlignment="1">
      <alignment horizontal="center" vertical="center" textRotation="90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textRotation="90" shrinkToFi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distributed"/>
    </xf>
    <xf numFmtId="0" fontId="11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textRotation="90" wrapText="1"/>
    </xf>
    <xf numFmtId="0" fontId="10" fillId="4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"/>
  <sheetViews>
    <sheetView zoomScale="60" zoomScaleNormal="60" workbookViewId="0">
      <selection activeCell="H5" sqref="H5"/>
    </sheetView>
  </sheetViews>
  <sheetFormatPr baseColWidth="10" defaultColWidth="11.5" defaultRowHeight="14" x14ac:dyDescent="0.15"/>
  <cols>
    <col min="1" max="5" width="5.5" style="17" customWidth="1"/>
    <col min="6" max="7" width="16.5" style="17" customWidth="1"/>
    <col min="8" max="8" width="4.6640625" style="17" customWidth="1"/>
    <col min="9" max="11" width="5.1640625" style="17" bestFit="1" customWidth="1"/>
    <col min="12" max="12" width="7.1640625" style="17" customWidth="1"/>
    <col min="13" max="13" width="22" style="17" customWidth="1"/>
    <col min="14" max="17" width="6.5" style="17" customWidth="1"/>
    <col min="18" max="18" width="8" style="17" customWidth="1"/>
    <col min="19" max="19" width="8.83203125" style="17" customWidth="1"/>
    <col min="20" max="23" width="13" style="17" customWidth="1"/>
    <col min="24" max="16384" width="11.5" style="17"/>
  </cols>
  <sheetData>
    <row r="1" spans="1:24" ht="27.75" customHeight="1" thickBot="1" x14ac:dyDescent="0.2">
      <c r="A1" s="46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4" ht="30.75" customHeight="1" thickBot="1" x14ac:dyDescent="0.2">
      <c r="A2" s="43" t="s">
        <v>18</v>
      </c>
      <c r="B2" s="37" t="s">
        <v>1</v>
      </c>
      <c r="C2" s="37" t="s">
        <v>2</v>
      </c>
      <c r="D2" s="37" t="s">
        <v>3</v>
      </c>
      <c r="E2" s="37" t="s">
        <v>4</v>
      </c>
      <c r="F2" s="43" t="s">
        <v>19</v>
      </c>
      <c r="G2" s="43" t="s">
        <v>5</v>
      </c>
      <c r="H2" s="37" t="s">
        <v>10</v>
      </c>
      <c r="I2" s="37" t="s">
        <v>6</v>
      </c>
      <c r="J2" s="37" t="s">
        <v>13</v>
      </c>
      <c r="K2" s="37" t="s">
        <v>14</v>
      </c>
      <c r="L2" s="40" t="s">
        <v>20</v>
      </c>
      <c r="M2" s="49" t="s">
        <v>21</v>
      </c>
      <c r="N2" s="47" t="s">
        <v>22</v>
      </c>
      <c r="O2" s="52"/>
      <c r="P2" s="52"/>
      <c r="Q2" s="48"/>
      <c r="R2" s="40" t="s">
        <v>23</v>
      </c>
      <c r="S2" s="40" t="s">
        <v>24</v>
      </c>
      <c r="T2" s="40" t="s">
        <v>8</v>
      </c>
      <c r="U2" s="40" t="s">
        <v>9</v>
      </c>
      <c r="V2" s="47" t="s">
        <v>25</v>
      </c>
      <c r="W2" s="48"/>
      <c r="X2" s="18"/>
    </row>
    <row r="3" spans="1:24" ht="18" customHeight="1" x14ac:dyDescent="0.15">
      <c r="A3" s="44"/>
      <c r="B3" s="38"/>
      <c r="C3" s="38"/>
      <c r="D3" s="38"/>
      <c r="E3" s="38"/>
      <c r="F3" s="44"/>
      <c r="G3" s="44"/>
      <c r="H3" s="38"/>
      <c r="I3" s="38"/>
      <c r="J3" s="38"/>
      <c r="K3" s="38"/>
      <c r="L3" s="41"/>
      <c r="M3" s="50"/>
      <c r="N3" s="40" t="s">
        <v>10</v>
      </c>
      <c r="O3" s="40" t="s">
        <v>6</v>
      </c>
      <c r="P3" s="40" t="s">
        <v>26</v>
      </c>
      <c r="Q3" s="40" t="s">
        <v>14</v>
      </c>
      <c r="R3" s="41"/>
      <c r="S3" s="41"/>
      <c r="T3" s="41"/>
      <c r="U3" s="41"/>
      <c r="V3" s="40" t="s">
        <v>27</v>
      </c>
      <c r="W3" s="40" t="s">
        <v>28</v>
      </c>
      <c r="X3" s="18"/>
    </row>
    <row r="4" spans="1:24" ht="68.25" customHeight="1" thickBot="1" x14ac:dyDescent="0.2">
      <c r="A4" s="45"/>
      <c r="B4" s="39"/>
      <c r="C4" s="39"/>
      <c r="D4" s="39"/>
      <c r="E4" s="39"/>
      <c r="F4" s="45"/>
      <c r="G4" s="45"/>
      <c r="H4" s="39"/>
      <c r="I4" s="39"/>
      <c r="J4" s="39"/>
      <c r="K4" s="39"/>
      <c r="L4" s="42"/>
      <c r="M4" s="51"/>
      <c r="N4" s="42"/>
      <c r="O4" s="42"/>
      <c r="P4" s="42"/>
      <c r="Q4" s="42"/>
      <c r="R4" s="42"/>
      <c r="S4" s="42"/>
      <c r="T4" s="42"/>
      <c r="U4" s="42"/>
      <c r="V4" s="42"/>
      <c r="W4" s="42"/>
      <c r="X4" s="18"/>
    </row>
    <row r="5" spans="1:24" ht="181.5" customHeight="1" thickBot="1" x14ac:dyDescent="0.2">
      <c r="A5" s="19" t="s">
        <v>29</v>
      </c>
      <c r="B5" s="20" t="s">
        <v>30</v>
      </c>
      <c r="C5" s="20" t="s">
        <v>31</v>
      </c>
      <c r="D5" s="20" t="s">
        <v>32</v>
      </c>
      <c r="E5" s="20" t="s">
        <v>33</v>
      </c>
      <c r="F5" s="21" t="s">
        <v>34</v>
      </c>
      <c r="G5" s="21" t="s">
        <v>35</v>
      </c>
      <c r="H5" s="20" t="s">
        <v>36</v>
      </c>
      <c r="I5" s="20" t="s">
        <v>36</v>
      </c>
      <c r="J5" s="20" t="s">
        <v>37</v>
      </c>
      <c r="K5" s="20" t="s">
        <v>38</v>
      </c>
      <c r="L5" s="20" t="s">
        <v>39</v>
      </c>
      <c r="M5" s="21" t="s">
        <v>40</v>
      </c>
      <c r="N5" s="20" t="s">
        <v>36</v>
      </c>
      <c r="O5" s="20" t="s">
        <v>36</v>
      </c>
      <c r="P5" s="20" t="s">
        <v>37</v>
      </c>
      <c r="Q5" s="20" t="s">
        <v>38</v>
      </c>
      <c r="R5" s="20" t="s">
        <v>41</v>
      </c>
      <c r="S5" s="20" t="s">
        <v>39</v>
      </c>
      <c r="T5" s="21" t="s">
        <v>42</v>
      </c>
      <c r="U5" s="21" t="s">
        <v>42</v>
      </c>
      <c r="V5" s="21" t="s">
        <v>43</v>
      </c>
      <c r="W5" s="21" t="s">
        <v>44</v>
      </c>
      <c r="X5" s="18"/>
    </row>
  </sheetData>
  <mergeCells count="26">
    <mergeCell ref="A1:W1"/>
    <mergeCell ref="V2:W2"/>
    <mergeCell ref="N3:N4"/>
    <mergeCell ref="O3:O4"/>
    <mergeCell ref="P3:P4"/>
    <mergeCell ref="Q3:Q4"/>
    <mergeCell ref="V3:V4"/>
    <mergeCell ref="W3:W4"/>
    <mergeCell ref="M2:M4"/>
    <mergeCell ref="N2:Q2"/>
    <mergeCell ref="R2:R4"/>
    <mergeCell ref="S2:S4"/>
    <mergeCell ref="T2:T4"/>
    <mergeCell ref="U2:U4"/>
    <mergeCell ref="G2:G4"/>
    <mergeCell ref="H2:H4"/>
    <mergeCell ref="I2:I4"/>
    <mergeCell ref="J2:J4"/>
    <mergeCell ref="K2:K4"/>
    <mergeCell ref="L2:L4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zoomScale="60" zoomScaleNormal="60" workbookViewId="0">
      <selection activeCell="D3" sqref="D3"/>
    </sheetView>
  </sheetViews>
  <sheetFormatPr baseColWidth="10" defaultColWidth="11.5" defaultRowHeight="15" x14ac:dyDescent="0.2"/>
  <cols>
    <col min="1" max="1" width="3.5" style="1" customWidth="1"/>
    <col min="2" max="2" width="26.6640625" style="1" customWidth="1"/>
    <col min="3" max="3" width="11.83203125" style="1" bestFit="1" customWidth="1"/>
    <col min="4" max="8" width="16.5" style="1" customWidth="1"/>
    <col min="9" max="16384" width="11.5" style="1"/>
  </cols>
  <sheetData>
    <row r="1" spans="1:8" x14ac:dyDescent="0.2">
      <c r="B1" s="54" t="s">
        <v>45</v>
      </c>
      <c r="C1" s="54"/>
      <c r="D1" s="54"/>
      <c r="E1" s="54"/>
      <c r="F1" s="54"/>
      <c r="G1" s="54"/>
      <c r="H1" s="54"/>
    </row>
    <row r="2" spans="1:8" s="2" customFormat="1" x14ac:dyDescent="0.2">
      <c r="B2" s="54" t="s">
        <v>6</v>
      </c>
      <c r="C2" s="54"/>
      <c r="D2" s="54"/>
      <c r="E2" s="54"/>
      <c r="F2" s="54"/>
      <c r="G2" s="54"/>
      <c r="H2" s="54"/>
    </row>
    <row r="3" spans="1:8" ht="178.5" customHeight="1" x14ac:dyDescent="0.2">
      <c r="B3" s="55" t="s">
        <v>46</v>
      </c>
      <c r="C3" s="55"/>
      <c r="D3" s="3" t="s">
        <v>47</v>
      </c>
      <c r="E3" s="3" t="s">
        <v>48</v>
      </c>
      <c r="F3" s="3" t="s">
        <v>49</v>
      </c>
      <c r="G3" s="3" t="s">
        <v>50</v>
      </c>
      <c r="H3" s="3" t="s">
        <v>51</v>
      </c>
    </row>
    <row r="4" spans="1:8" ht="69" customHeight="1" x14ac:dyDescent="0.2">
      <c r="B4" s="55" t="s">
        <v>52</v>
      </c>
      <c r="C4" s="55"/>
      <c r="D4" s="3" t="s">
        <v>53</v>
      </c>
      <c r="E4" s="3" t="s">
        <v>54</v>
      </c>
      <c r="F4" s="3" t="s">
        <v>55</v>
      </c>
      <c r="G4" s="3" t="s">
        <v>56</v>
      </c>
      <c r="H4" s="3" t="s">
        <v>57</v>
      </c>
    </row>
    <row r="5" spans="1:8" ht="16" x14ac:dyDescent="0.2">
      <c r="B5" s="56" t="s">
        <v>14</v>
      </c>
      <c r="C5" s="56" t="s">
        <v>58</v>
      </c>
      <c r="D5" s="4" t="s">
        <v>59</v>
      </c>
      <c r="E5" s="4" t="s">
        <v>60</v>
      </c>
      <c r="F5" s="4" t="s">
        <v>61</v>
      </c>
      <c r="G5" s="4" t="s">
        <v>62</v>
      </c>
      <c r="H5" s="4" t="s">
        <v>63</v>
      </c>
    </row>
    <row r="6" spans="1:8" x14ac:dyDescent="0.2">
      <c r="B6" s="56"/>
      <c r="C6" s="56"/>
      <c r="D6" s="5">
        <v>1</v>
      </c>
      <c r="E6" s="5">
        <v>2</v>
      </c>
      <c r="F6" s="5">
        <v>3</v>
      </c>
      <c r="G6" s="5">
        <v>4</v>
      </c>
      <c r="H6" s="5">
        <v>5</v>
      </c>
    </row>
    <row r="7" spans="1:8" x14ac:dyDescent="0.2">
      <c r="A7" s="53" t="s">
        <v>10</v>
      </c>
      <c r="B7" s="3" t="s">
        <v>64</v>
      </c>
      <c r="C7" s="6">
        <v>1</v>
      </c>
      <c r="D7" s="7">
        <f>C7+D6</f>
        <v>2</v>
      </c>
      <c r="E7" s="7">
        <f>C7+E6</f>
        <v>3</v>
      </c>
      <c r="F7" s="7">
        <f>C7+F6</f>
        <v>4</v>
      </c>
      <c r="G7" s="8">
        <f>C7+G6</f>
        <v>5</v>
      </c>
      <c r="H7" s="9">
        <f>C7+H6</f>
        <v>6</v>
      </c>
    </row>
    <row r="8" spans="1:8" ht="30" x14ac:dyDescent="0.2">
      <c r="A8" s="53"/>
      <c r="B8" s="3" t="s">
        <v>65</v>
      </c>
      <c r="C8" s="6">
        <v>2</v>
      </c>
      <c r="D8" s="7">
        <f>C8+D6</f>
        <v>3</v>
      </c>
      <c r="E8" s="7">
        <v>4</v>
      </c>
      <c r="F8" s="8">
        <v>5</v>
      </c>
      <c r="G8" s="9">
        <v>6</v>
      </c>
      <c r="H8" s="9">
        <v>7</v>
      </c>
    </row>
    <row r="9" spans="1:8" ht="30" x14ac:dyDescent="0.2">
      <c r="A9" s="53"/>
      <c r="B9" s="3" t="s">
        <v>66</v>
      </c>
      <c r="C9" s="6">
        <v>3</v>
      </c>
      <c r="D9" s="7">
        <v>4</v>
      </c>
      <c r="E9" s="8">
        <v>5</v>
      </c>
      <c r="F9" s="9">
        <v>6</v>
      </c>
      <c r="G9" s="9">
        <v>7</v>
      </c>
      <c r="H9" s="10">
        <v>8</v>
      </c>
    </row>
    <row r="10" spans="1:8" ht="30" x14ac:dyDescent="0.2">
      <c r="A10" s="53"/>
      <c r="B10" s="3" t="s">
        <v>67</v>
      </c>
      <c r="C10" s="6">
        <v>4</v>
      </c>
      <c r="D10" s="8">
        <v>5</v>
      </c>
      <c r="E10" s="9">
        <v>6</v>
      </c>
      <c r="F10" s="9">
        <v>7</v>
      </c>
      <c r="G10" s="10">
        <v>8</v>
      </c>
      <c r="H10" s="10">
        <v>9</v>
      </c>
    </row>
    <row r="11" spans="1:8" ht="30" x14ac:dyDescent="0.2">
      <c r="A11" s="53"/>
      <c r="B11" s="3" t="s">
        <v>68</v>
      </c>
      <c r="C11" s="6">
        <v>5</v>
      </c>
      <c r="D11" s="9">
        <v>6</v>
      </c>
      <c r="E11" s="9">
        <v>7</v>
      </c>
      <c r="F11" s="10">
        <v>8</v>
      </c>
      <c r="G11" s="10">
        <v>9</v>
      </c>
      <c r="H11" s="10">
        <v>10</v>
      </c>
    </row>
    <row r="14" spans="1:8" x14ac:dyDescent="0.2">
      <c r="B14" s="11" t="s">
        <v>45</v>
      </c>
      <c r="C14" s="11" t="s">
        <v>14</v>
      </c>
      <c r="E14" s="12"/>
    </row>
    <row r="15" spans="1:8" x14ac:dyDescent="0.2">
      <c r="B15" s="13" t="s">
        <v>69</v>
      </c>
      <c r="C15" s="3" t="s">
        <v>70</v>
      </c>
    </row>
    <row r="16" spans="1:8" ht="17.25" customHeight="1" x14ac:dyDescent="0.2">
      <c r="B16" s="14" t="s">
        <v>71</v>
      </c>
      <c r="C16" s="3" t="s">
        <v>72</v>
      </c>
    </row>
    <row r="17" spans="2:4" ht="24.75" customHeight="1" x14ac:dyDescent="0.2">
      <c r="B17" s="15">
        <v>5</v>
      </c>
      <c r="C17" s="3" t="s">
        <v>73</v>
      </c>
    </row>
    <row r="18" spans="2:4" x14ac:dyDescent="0.2">
      <c r="B18" s="16" t="s">
        <v>74</v>
      </c>
      <c r="C18" s="3" t="s">
        <v>75</v>
      </c>
    </row>
    <row r="25" spans="2:4" x14ac:dyDescent="0.2">
      <c r="D25" s="12"/>
    </row>
    <row r="26" spans="2:4" x14ac:dyDescent="0.2">
      <c r="D26" s="12"/>
    </row>
  </sheetData>
  <mergeCells count="7">
    <mergeCell ref="A7:A11"/>
    <mergeCell ref="B1:H1"/>
    <mergeCell ref="B2:H2"/>
    <mergeCell ref="B3:C3"/>
    <mergeCell ref="B4:C4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2"/>
  <sheetViews>
    <sheetView tabSelected="1" view="pageBreakPreview" topLeftCell="E3" zoomScale="90" zoomScaleNormal="90" zoomScaleSheetLayoutView="90" workbookViewId="0">
      <pane ySplit="1" topLeftCell="A13" activePane="bottomLeft" state="frozen"/>
      <selection activeCell="A3" sqref="A3"/>
      <selection pane="bottomLeft" activeCell="W21" sqref="W21"/>
    </sheetView>
  </sheetViews>
  <sheetFormatPr baseColWidth="10" defaultColWidth="11.5" defaultRowHeight="13" x14ac:dyDescent="0.2"/>
  <cols>
    <col min="1" max="5" width="4.1640625" style="30" bestFit="1" customWidth="1"/>
    <col min="6" max="6" width="17.83203125" style="30" customWidth="1"/>
    <col min="7" max="7" width="18.83203125" style="30" customWidth="1"/>
    <col min="8" max="8" width="5" style="22" customWidth="1"/>
    <col min="9" max="9" width="6.33203125" style="30" customWidth="1"/>
    <col min="10" max="12" width="5" style="30" customWidth="1"/>
    <col min="13" max="13" width="37.6640625" style="30" customWidth="1"/>
    <col min="14" max="17" width="5" style="30" customWidth="1"/>
    <col min="18" max="18" width="6.5" style="30" customWidth="1"/>
    <col min="19" max="19" width="10.83203125" style="30" customWidth="1"/>
    <col min="20" max="20" width="18.5" style="30" customWidth="1"/>
    <col min="21" max="21" width="12.6640625" style="30" customWidth="1"/>
    <col min="22" max="22" width="23.6640625" style="30" customWidth="1"/>
    <col min="23" max="23" width="15.5" style="30" customWidth="1"/>
    <col min="24" max="16384" width="11.5" style="30"/>
  </cols>
  <sheetData>
    <row r="1" spans="1:23" ht="24.75" customHeight="1" x14ac:dyDescent="0.2">
      <c r="A1" s="57" t="s">
        <v>17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</row>
    <row r="2" spans="1:23" ht="28.5" customHeight="1" x14ac:dyDescent="0.2">
      <c r="A2" s="59" t="s">
        <v>0</v>
      </c>
      <c r="B2" s="59" t="s">
        <v>1</v>
      </c>
      <c r="C2" s="59" t="s">
        <v>2</v>
      </c>
      <c r="D2" s="59" t="s">
        <v>3</v>
      </c>
      <c r="E2" s="59" t="s">
        <v>4</v>
      </c>
      <c r="F2" s="62" t="s">
        <v>12</v>
      </c>
      <c r="G2" s="62" t="s">
        <v>5</v>
      </c>
      <c r="H2" s="59" t="s">
        <v>10</v>
      </c>
      <c r="I2" s="59" t="s">
        <v>6</v>
      </c>
      <c r="J2" s="59" t="s">
        <v>13</v>
      </c>
      <c r="K2" s="59" t="s">
        <v>14</v>
      </c>
      <c r="L2" s="58" t="s">
        <v>15</v>
      </c>
      <c r="M2" s="61" t="s">
        <v>16</v>
      </c>
      <c r="N2" s="61" t="s">
        <v>22</v>
      </c>
      <c r="O2" s="61"/>
      <c r="P2" s="61"/>
      <c r="Q2" s="61"/>
      <c r="R2" s="58" t="s">
        <v>23</v>
      </c>
      <c r="S2" s="58" t="s">
        <v>7</v>
      </c>
      <c r="T2" s="58" t="s">
        <v>8</v>
      </c>
      <c r="U2" s="58" t="s">
        <v>9</v>
      </c>
      <c r="V2" s="60" t="s">
        <v>11</v>
      </c>
      <c r="W2" s="60"/>
    </row>
    <row r="3" spans="1:23" ht="224" customHeight="1" x14ac:dyDescent="0.2">
      <c r="A3" s="59"/>
      <c r="B3" s="59"/>
      <c r="C3" s="59"/>
      <c r="D3" s="59"/>
      <c r="E3" s="59"/>
      <c r="F3" s="62"/>
      <c r="G3" s="62"/>
      <c r="H3" s="59"/>
      <c r="I3" s="59"/>
      <c r="J3" s="59"/>
      <c r="K3" s="59"/>
      <c r="L3" s="58"/>
      <c r="M3" s="61"/>
      <c r="N3" s="31" t="s">
        <v>10</v>
      </c>
      <c r="O3" s="31" t="s">
        <v>6</v>
      </c>
      <c r="P3" s="31" t="s">
        <v>13</v>
      </c>
      <c r="Q3" s="31" t="s">
        <v>14</v>
      </c>
      <c r="R3" s="58"/>
      <c r="S3" s="58"/>
      <c r="T3" s="58"/>
      <c r="U3" s="58"/>
      <c r="V3" s="29" t="s">
        <v>76</v>
      </c>
      <c r="W3" s="29" t="s">
        <v>77</v>
      </c>
    </row>
    <row r="4" spans="1:23" s="27" customFormat="1" ht="105" customHeight="1" x14ac:dyDescent="0.2">
      <c r="A4" s="27">
        <v>1</v>
      </c>
      <c r="B4" s="25" t="s">
        <v>93</v>
      </c>
      <c r="C4" s="25" t="s">
        <v>95</v>
      </c>
      <c r="D4" s="25" t="s">
        <v>92</v>
      </c>
      <c r="E4" s="25" t="s">
        <v>99</v>
      </c>
      <c r="F4" s="24" t="s">
        <v>84</v>
      </c>
      <c r="G4" s="24" t="s">
        <v>91</v>
      </c>
      <c r="H4" s="25" t="s">
        <v>135</v>
      </c>
      <c r="I4" s="25" t="s">
        <v>181</v>
      </c>
      <c r="J4" s="25">
        <v>16</v>
      </c>
      <c r="K4" s="25" t="s">
        <v>180</v>
      </c>
      <c r="L4" s="25" t="s">
        <v>112</v>
      </c>
      <c r="M4" s="32" t="s">
        <v>105</v>
      </c>
      <c r="N4" s="26" t="s">
        <v>141</v>
      </c>
      <c r="O4" s="26" t="s">
        <v>60</v>
      </c>
      <c r="P4" s="26">
        <v>4</v>
      </c>
      <c r="Q4" s="26" t="s">
        <v>142</v>
      </c>
      <c r="R4" s="25" t="s">
        <v>109</v>
      </c>
      <c r="S4" s="25" t="s">
        <v>112</v>
      </c>
      <c r="T4" s="28">
        <v>45889</v>
      </c>
      <c r="U4" s="28">
        <v>45910</v>
      </c>
      <c r="V4" s="23" t="s">
        <v>155</v>
      </c>
      <c r="W4" s="32" t="s">
        <v>143</v>
      </c>
    </row>
    <row r="5" spans="1:23" s="27" customFormat="1" ht="105" customHeight="1" x14ac:dyDescent="0.2">
      <c r="A5" s="27">
        <v>2</v>
      </c>
      <c r="B5" s="25" t="s">
        <v>94</v>
      </c>
      <c r="C5" s="25" t="s">
        <v>95</v>
      </c>
      <c r="D5" s="25" t="s">
        <v>187</v>
      </c>
      <c r="E5" s="25" t="s">
        <v>188</v>
      </c>
      <c r="F5" s="24" t="s">
        <v>200</v>
      </c>
      <c r="G5" s="24" t="s">
        <v>201</v>
      </c>
      <c r="H5" s="25" t="s">
        <v>136</v>
      </c>
      <c r="I5" s="25" t="s">
        <v>181</v>
      </c>
      <c r="J5" s="25">
        <v>12</v>
      </c>
      <c r="K5" s="25" t="s">
        <v>180</v>
      </c>
      <c r="L5" s="25" t="s">
        <v>112</v>
      </c>
      <c r="M5" s="32" t="s">
        <v>202</v>
      </c>
      <c r="N5" s="26" t="s">
        <v>203</v>
      </c>
      <c r="O5" s="26" t="s">
        <v>59</v>
      </c>
      <c r="P5" s="26">
        <v>3</v>
      </c>
      <c r="Q5" s="26" t="s">
        <v>142</v>
      </c>
      <c r="R5" s="25" t="s">
        <v>111</v>
      </c>
      <c r="S5" s="25" t="s">
        <v>112</v>
      </c>
      <c r="T5" s="28">
        <v>45889</v>
      </c>
      <c r="U5" s="28">
        <v>45910</v>
      </c>
      <c r="V5" s="23" t="s">
        <v>204</v>
      </c>
      <c r="W5" s="32" t="s">
        <v>205</v>
      </c>
    </row>
    <row r="6" spans="1:23" s="27" customFormat="1" ht="105" customHeight="1" x14ac:dyDescent="0.2">
      <c r="A6" s="27">
        <v>3</v>
      </c>
      <c r="B6" s="25" t="s">
        <v>94</v>
      </c>
      <c r="C6" s="25" t="s">
        <v>95</v>
      </c>
      <c r="D6" s="25" t="s">
        <v>187</v>
      </c>
      <c r="E6" s="25" t="s">
        <v>188</v>
      </c>
      <c r="F6" s="24" t="s">
        <v>189</v>
      </c>
      <c r="G6" s="24" t="s">
        <v>190</v>
      </c>
      <c r="H6" s="25" t="s">
        <v>136</v>
      </c>
      <c r="I6" s="25" t="s">
        <v>181</v>
      </c>
      <c r="J6" s="25">
        <v>12</v>
      </c>
      <c r="K6" s="25" t="s">
        <v>139</v>
      </c>
      <c r="L6" s="25" t="s">
        <v>112</v>
      </c>
      <c r="M6" s="32" t="s">
        <v>191</v>
      </c>
      <c r="N6" s="26" t="s">
        <v>141</v>
      </c>
      <c r="O6" s="26" t="s">
        <v>60</v>
      </c>
      <c r="P6" s="26">
        <v>4</v>
      </c>
      <c r="Q6" s="26" t="s">
        <v>142</v>
      </c>
      <c r="R6" s="25" t="s">
        <v>111</v>
      </c>
      <c r="S6" s="25" t="s">
        <v>112</v>
      </c>
      <c r="T6" s="28">
        <v>45889</v>
      </c>
      <c r="U6" s="28">
        <v>45910</v>
      </c>
      <c r="V6" s="23" t="s">
        <v>192</v>
      </c>
      <c r="W6" s="32" t="s">
        <v>193</v>
      </c>
    </row>
    <row r="7" spans="1:23" s="27" customFormat="1" ht="105" customHeight="1" x14ac:dyDescent="0.2">
      <c r="A7" s="27">
        <v>4</v>
      </c>
      <c r="B7" s="25" t="s">
        <v>93</v>
      </c>
      <c r="C7" s="25" t="s">
        <v>95</v>
      </c>
      <c r="D7" s="25" t="s">
        <v>187</v>
      </c>
      <c r="E7" s="25" t="s">
        <v>188</v>
      </c>
      <c r="F7" s="24" t="s">
        <v>178</v>
      </c>
      <c r="G7" s="24" t="s">
        <v>179</v>
      </c>
      <c r="H7" s="33" t="s">
        <v>136</v>
      </c>
      <c r="I7" s="25" t="s">
        <v>181</v>
      </c>
      <c r="J7" s="23">
        <v>12</v>
      </c>
      <c r="K7" s="22" t="s">
        <v>180</v>
      </c>
      <c r="L7" s="22" t="s">
        <v>112</v>
      </c>
      <c r="M7" s="32" t="s">
        <v>183</v>
      </c>
      <c r="N7" s="26" t="s">
        <v>141</v>
      </c>
      <c r="O7" s="26" t="s">
        <v>60</v>
      </c>
      <c r="P7" s="26">
        <v>4</v>
      </c>
      <c r="Q7" s="26" t="s">
        <v>142</v>
      </c>
      <c r="R7" s="25" t="s">
        <v>109</v>
      </c>
      <c r="S7" s="25" t="s">
        <v>112</v>
      </c>
      <c r="T7" s="28">
        <v>45889</v>
      </c>
      <c r="U7" s="28">
        <v>45910</v>
      </c>
      <c r="V7" s="23" t="s">
        <v>184</v>
      </c>
      <c r="W7" s="32" t="s">
        <v>185</v>
      </c>
    </row>
    <row r="8" spans="1:23" s="27" customFormat="1" ht="105" customHeight="1" x14ac:dyDescent="0.2">
      <c r="A8" s="27">
        <v>5</v>
      </c>
      <c r="B8" s="25" t="s">
        <v>94</v>
      </c>
      <c r="C8" s="25" t="s">
        <v>96</v>
      </c>
      <c r="D8" s="25" t="s">
        <v>98</v>
      </c>
      <c r="E8" s="25" t="s">
        <v>173</v>
      </c>
      <c r="F8" s="24" t="s">
        <v>174</v>
      </c>
      <c r="G8" s="24" t="s">
        <v>175</v>
      </c>
      <c r="H8" s="25" t="s">
        <v>136</v>
      </c>
      <c r="I8" s="25" t="s">
        <v>182</v>
      </c>
      <c r="J8" s="25">
        <v>9</v>
      </c>
      <c r="K8" s="25" t="s">
        <v>180</v>
      </c>
      <c r="L8" s="25" t="s">
        <v>106</v>
      </c>
      <c r="M8" s="32" t="s">
        <v>176</v>
      </c>
      <c r="N8" s="26" t="s">
        <v>141</v>
      </c>
      <c r="O8" s="26" t="s">
        <v>60</v>
      </c>
      <c r="P8" s="26">
        <v>4</v>
      </c>
      <c r="Q8" s="26" t="s">
        <v>142</v>
      </c>
      <c r="R8" s="25" t="s">
        <v>110</v>
      </c>
      <c r="S8" s="25" t="s">
        <v>113</v>
      </c>
      <c r="T8" s="28">
        <v>45889</v>
      </c>
      <c r="U8" s="28">
        <v>45915</v>
      </c>
      <c r="V8" s="23" t="s">
        <v>177</v>
      </c>
      <c r="W8" s="32" t="s">
        <v>148</v>
      </c>
    </row>
    <row r="9" spans="1:23" s="34" customFormat="1" ht="84" x14ac:dyDescent="0.15">
      <c r="A9" s="27">
        <v>6</v>
      </c>
      <c r="B9" s="22" t="s">
        <v>94</v>
      </c>
      <c r="C9" s="22" t="s">
        <v>95</v>
      </c>
      <c r="D9" s="22" t="s">
        <v>92</v>
      </c>
      <c r="E9" s="22" t="s">
        <v>100</v>
      </c>
      <c r="F9" s="23" t="s">
        <v>90</v>
      </c>
      <c r="G9" s="23" t="s">
        <v>125</v>
      </c>
      <c r="H9" s="33" t="s">
        <v>136</v>
      </c>
      <c r="I9" s="25" t="s">
        <v>181</v>
      </c>
      <c r="J9" s="23">
        <v>12</v>
      </c>
      <c r="K9" s="22" t="s">
        <v>180</v>
      </c>
      <c r="L9" s="25" t="s">
        <v>112</v>
      </c>
      <c r="M9" s="32" t="s">
        <v>114</v>
      </c>
      <c r="N9" s="23" t="s">
        <v>141</v>
      </c>
      <c r="O9" s="23" t="s">
        <v>60</v>
      </c>
      <c r="P9" s="23">
        <v>4</v>
      </c>
      <c r="Q9" s="22" t="s">
        <v>142</v>
      </c>
      <c r="R9" s="25" t="s">
        <v>110</v>
      </c>
      <c r="S9" s="23" t="s">
        <v>113</v>
      </c>
      <c r="T9" s="28">
        <v>45889</v>
      </c>
      <c r="U9" s="28">
        <v>45910</v>
      </c>
      <c r="V9" s="23" t="s">
        <v>154</v>
      </c>
      <c r="W9" s="23" t="s">
        <v>144</v>
      </c>
    </row>
    <row r="10" spans="1:23" s="34" customFormat="1" ht="84" x14ac:dyDescent="0.15">
      <c r="A10" s="27">
        <v>7</v>
      </c>
      <c r="B10" s="22" t="s">
        <v>93</v>
      </c>
      <c r="C10" s="22" t="s">
        <v>96</v>
      </c>
      <c r="D10" s="22" t="s">
        <v>92</v>
      </c>
      <c r="E10" s="22" t="s">
        <v>100</v>
      </c>
      <c r="F10" s="23" t="s">
        <v>78</v>
      </c>
      <c r="G10" s="23" t="s">
        <v>126</v>
      </c>
      <c r="H10" s="22" t="s">
        <v>135</v>
      </c>
      <c r="I10" s="25" t="s">
        <v>186</v>
      </c>
      <c r="J10" s="23">
        <v>20</v>
      </c>
      <c r="K10" s="22" t="s">
        <v>102</v>
      </c>
      <c r="L10" s="22" t="s">
        <v>112</v>
      </c>
      <c r="M10" s="32" t="s">
        <v>115</v>
      </c>
      <c r="N10" s="23" t="s">
        <v>141</v>
      </c>
      <c r="O10" s="23" t="s">
        <v>60</v>
      </c>
      <c r="P10" s="23">
        <v>4</v>
      </c>
      <c r="Q10" s="22" t="s">
        <v>142</v>
      </c>
      <c r="R10" s="25" t="s">
        <v>111</v>
      </c>
      <c r="S10" s="23" t="s">
        <v>107</v>
      </c>
      <c r="T10" s="28">
        <v>45889</v>
      </c>
      <c r="U10" s="28">
        <v>45910</v>
      </c>
      <c r="V10" s="23" t="s">
        <v>156</v>
      </c>
      <c r="W10" s="23" t="s">
        <v>145</v>
      </c>
    </row>
    <row r="11" spans="1:23" s="34" customFormat="1" ht="224" x14ac:dyDescent="0.15">
      <c r="A11" s="27">
        <v>8</v>
      </c>
      <c r="B11" s="22" t="s">
        <v>94</v>
      </c>
      <c r="C11" s="22" t="s">
        <v>95</v>
      </c>
      <c r="D11" s="22" t="s">
        <v>92</v>
      </c>
      <c r="E11" s="22" t="s">
        <v>99</v>
      </c>
      <c r="F11" s="35" t="s">
        <v>85</v>
      </c>
      <c r="G11" s="23" t="s">
        <v>127</v>
      </c>
      <c r="H11" s="33" t="s">
        <v>137</v>
      </c>
      <c r="I11" s="25" t="s">
        <v>62</v>
      </c>
      <c r="J11" s="23">
        <v>12</v>
      </c>
      <c r="K11" s="22" t="s">
        <v>180</v>
      </c>
      <c r="L11" s="25" t="s">
        <v>112</v>
      </c>
      <c r="M11" s="23" t="s">
        <v>116</v>
      </c>
      <c r="N11" s="23" t="s">
        <v>141</v>
      </c>
      <c r="O11" s="23" t="s">
        <v>60</v>
      </c>
      <c r="P11" s="23">
        <v>4</v>
      </c>
      <c r="Q11" s="22" t="s">
        <v>142</v>
      </c>
      <c r="R11" s="25" t="s">
        <v>110</v>
      </c>
      <c r="S11" s="23" t="s">
        <v>107</v>
      </c>
      <c r="T11" s="28">
        <v>45889</v>
      </c>
      <c r="U11" s="28">
        <v>45864</v>
      </c>
      <c r="V11" s="23" t="s">
        <v>157</v>
      </c>
      <c r="W11" s="23" t="s">
        <v>146</v>
      </c>
    </row>
    <row r="12" spans="1:23" s="34" customFormat="1" ht="160" x14ac:dyDescent="0.15">
      <c r="A12" s="27">
        <v>9</v>
      </c>
      <c r="B12" s="22" t="s">
        <v>93</v>
      </c>
      <c r="C12" s="22" t="s">
        <v>95</v>
      </c>
      <c r="D12" s="22" t="s">
        <v>92</v>
      </c>
      <c r="E12" s="22" t="s">
        <v>99</v>
      </c>
      <c r="F12" s="35" t="s">
        <v>86</v>
      </c>
      <c r="G12" s="36" t="s">
        <v>128</v>
      </c>
      <c r="H12" s="33" t="s">
        <v>137</v>
      </c>
      <c r="I12" s="25" t="s">
        <v>181</v>
      </c>
      <c r="J12" s="23">
        <v>12</v>
      </c>
      <c r="K12" s="22" t="s">
        <v>180</v>
      </c>
      <c r="L12" s="22" t="s">
        <v>112</v>
      </c>
      <c r="M12" s="23" t="s">
        <v>117</v>
      </c>
      <c r="N12" s="23" t="s">
        <v>141</v>
      </c>
      <c r="O12" s="23" t="s">
        <v>60</v>
      </c>
      <c r="P12" s="23">
        <v>4</v>
      </c>
      <c r="Q12" s="22" t="s">
        <v>142</v>
      </c>
      <c r="R12" s="25" t="s">
        <v>110</v>
      </c>
      <c r="S12" s="23" t="s">
        <v>107</v>
      </c>
      <c r="T12" s="28">
        <v>45889</v>
      </c>
      <c r="U12" s="28">
        <v>45895</v>
      </c>
      <c r="V12" s="23" t="s">
        <v>158</v>
      </c>
      <c r="W12" s="23" t="s">
        <v>147</v>
      </c>
    </row>
    <row r="13" spans="1:23" s="34" customFormat="1" ht="96" x14ac:dyDescent="0.15">
      <c r="A13" s="27">
        <v>10</v>
      </c>
      <c r="B13" s="22" t="s">
        <v>94</v>
      </c>
      <c r="C13" s="22" t="s">
        <v>96</v>
      </c>
      <c r="D13" s="22" t="s">
        <v>194</v>
      </c>
      <c r="E13" s="22" t="s">
        <v>173</v>
      </c>
      <c r="F13" s="35" t="s">
        <v>195</v>
      </c>
      <c r="G13" s="36" t="s">
        <v>196</v>
      </c>
      <c r="H13" s="33" t="s">
        <v>137</v>
      </c>
      <c r="I13" s="25" t="s">
        <v>181</v>
      </c>
      <c r="J13" s="23">
        <v>13</v>
      </c>
      <c r="K13" s="22" t="s">
        <v>180</v>
      </c>
      <c r="L13" s="22" t="s">
        <v>106</v>
      </c>
      <c r="M13" s="23" t="s">
        <v>197</v>
      </c>
      <c r="N13" s="23" t="s">
        <v>141</v>
      </c>
      <c r="O13" s="23" t="s">
        <v>60</v>
      </c>
      <c r="P13" s="23">
        <v>5</v>
      </c>
      <c r="Q13" s="22" t="s">
        <v>142</v>
      </c>
      <c r="R13" s="25" t="s">
        <v>110</v>
      </c>
      <c r="S13" s="23" t="s">
        <v>108</v>
      </c>
      <c r="T13" s="28">
        <v>45889</v>
      </c>
      <c r="U13" s="28">
        <v>46022</v>
      </c>
      <c r="V13" s="23" t="s">
        <v>198</v>
      </c>
      <c r="W13" s="23" t="s">
        <v>199</v>
      </c>
    </row>
    <row r="14" spans="1:23" ht="96" x14ac:dyDescent="0.2">
      <c r="A14" s="27">
        <v>11</v>
      </c>
      <c r="B14" s="22" t="s">
        <v>94</v>
      </c>
      <c r="C14" s="22" t="s">
        <v>96</v>
      </c>
      <c r="D14" s="22" t="s">
        <v>97</v>
      </c>
      <c r="E14" s="22" t="s">
        <v>99</v>
      </c>
      <c r="F14" s="35" t="s">
        <v>87</v>
      </c>
      <c r="G14" s="23" t="s">
        <v>129</v>
      </c>
      <c r="H14" s="33" t="s">
        <v>135</v>
      </c>
      <c r="I14" s="25" t="s">
        <v>182</v>
      </c>
      <c r="J14" s="23">
        <v>12</v>
      </c>
      <c r="K14" s="22" t="s">
        <v>180</v>
      </c>
      <c r="L14" s="22" t="s">
        <v>113</v>
      </c>
      <c r="M14" s="23" t="s">
        <v>118</v>
      </c>
      <c r="N14" s="23" t="s">
        <v>141</v>
      </c>
      <c r="O14" s="23" t="s">
        <v>60</v>
      </c>
      <c r="P14" s="23">
        <v>4</v>
      </c>
      <c r="Q14" s="22" t="s">
        <v>142</v>
      </c>
      <c r="R14" s="25" t="s">
        <v>111</v>
      </c>
      <c r="S14" s="23" t="s">
        <v>107</v>
      </c>
      <c r="T14" s="28">
        <v>45848</v>
      </c>
      <c r="U14" s="28">
        <v>46022</v>
      </c>
      <c r="V14" s="23" t="s">
        <v>159</v>
      </c>
      <c r="W14" s="23" t="s">
        <v>148</v>
      </c>
    </row>
    <row r="15" spans="1:23" ht="154" x14ac:dyDescent="0.2">
      <c r="A15" s="27">
        <v>12</v>
      </c>
      <c r="B15" s="22" t="s">
        <v>93</v>
      </c>
      <c r="C15" s="22" t="s">
        <v>95</v>
      </c>
      <c r="D15" s="22" t="s">
        <v>97</v>
      </c>
      <c r="E15" s="22" t="s">
        <v>99</v>
      </c>
      <c r="F15" s="23" t="s">
        <v>79</v>
      </c>
      <c r="G15" s="23" t="s">
        <v>130</v>
      </c>
      <c r="H15" s="33" t="s">
        <v>137</v>
      </c>
      <c r="I15" s="25" t="s">
        <v>62</v>
      </c>
      <c r="J15" s="23">
        <v>12</v>
      </c>
      <c r="K15" s="22" t="s">
        <v>180</v>
      </c>
      <c r="L15" s="22" t="s">
        <v>104</v>
      </c>
      <c r="M15" s="23" t="s">
        <v>119</v>
      </c>
      <c r="N15" s="23" t="s">
        <v>141</v>
      </c>
      <c r="O15" s="23" t="s">
        <v>60</v>
      </c>
      <c r="P15" s="23">
        <v>4</v>
      </c>
      <c r="Q15" s="22" t="s">
        <v>142</v>
      </c>
      <c r="R15" s="25" t="s">
        <v>111</v>
      </c>
      <c r="S15" s="23" t="s">
        <v>108</v>
      </c>
      <c r="T15" s="28">
        <v>45889</v>
      </c>
      <c r="U15" s="28">
        <v>45910</v>
      </c>
      <c r="V15" s="23" t="s">
        <v>160</v>
      </c>
      <c r="W15" s="23" t="s">
        <v>149</v>
      </c>
    </row>
    <row r="16" spans="1:23" ht="89" x14ac:dyDescent="0.2">
      <c r="A16" s="27">
        <v>13</v>
      </c>
      <c r="B16" s="22" t="s">
        <v>94</v>
      </c>
      <c r="C16" s="22" t="s">
        <v>95</v>
      </c>
      <c r="D16" s="22" t="s">
        <v>98</v>
      </c>
      <c r="E16" s="22" t="s">
        <v>99</v>
      </c>
      <c r="F16" s="35" t="s">
        <v>88</v>
      </c>
      <c r="G16" s="23" t="s">
        <v>131</v>
      </c>
      <c r="H16" s="33" t="s">
        <v>135</v>
      </c>
      <c r="I16" s="25" t="s">
        <v>186</v>
      </c>
      <c r="J16" s="23">
        <v>20</v>
      </c>
      <c r="K16" s="22" t="s">
        <v>102</v>
      </c>
      <c r="L16" s="22" t="s">
        <v>104</v>
      </c>
      <c r="M16" s="23" t="s">
        <v>120</v>
      </c>
      <c r="N16" s="23" t="s">
        <v>141</v>
      </c>
      <c r="O16" s="23" t="s">
        <v>138</v>
      </c>
      <c r="P16" s="23">
        <v>6</v>
      </c>
      <c r="Q16" s="22" t="s">
        <v>142</v>
      </c>
      <c r="R16" s="25" t="s">
        <v>111</v>
      </c>
      <c r="S16" s="23" t="s">
        <v>108</v>
      </c>
      <c r="T16" s="28">
        <v>45905</v>
      </c>
      <c r="U16" s="28">
        <v>46022</v>
      </c>
      <c r="V16" s="23" t="s">
        <v>161</v>
      </c>
      <c r="W16" s="23" t="s">
        <v>150</v>
      </c>
    </row>
    <row r="17" spans="1:23" ht="144" x14ac:dyDescent="0.2">
      <c r="A17" s="27">
        <v>14</v>
      </c>
      <c r="B17" s="22" t="s">
        <v>93</v>
      </c>
      <c r="C17" s="22" t="s">
        <v>96</v>
      </c>
      <c r="D17" s="22" t="s">
        <v>98</v>
      </c>
      <c r="E17" s="22" t="s">
        <v>101</v>
      </c>
      <c r="F17" s="35" t="s">
        <v>89</v>
      </c>
      <c r="G17" s="23" t="s">
        <v>171</v>
      </c>
      <c r="H17" s="33" t="s">
        <v>136</v>
      </c>
      <c r="I17" s="25" t="s">
        <v>186</v>
      </c>
      <c r="J17" s="23">
        <v>15</v>
      </c>
      <c r="K17" s="22" t="s">
        <v>103</v>
      </c>
      <c r="L17" s="22" t="s">
        <v>112</v>
      </c>
      <c r="M17" s="23" t="s">
        <v>172</v>
      </c>
      <c r="N17" s="23" t="s">
        <v>141</v>
      </c>
      <c r="O17" s="23" t="s">
        <v>138</v>
      </c>
      <c r="P17" s="23">
        <v>6</v>
      </c>
      <c r="Q17" s="22" t="s">
        <v>142</v>
      </c>
      <c r="R17" s="25" t="s">
        <v>111</v>
      </c>
      <c r="S17" s="23" t="s">
        <v>107</v>
      </c>
      <c r="T17" s="28">
        <v>45905</v>
      </c>
      <c r="U17" s="28">
        <v>46022</v>
      </c>
      <c r="V17" s="23" t="s">
        <v>162</v>
      </c>
      <c r="W17" s="23" t="s">
        <v>151</v>
      </c>
    </row>
    <row r="18" spans="1:23" ht="89" x14ac:dyDescent="0.2">
      <c r="A18" s="27">
        <v>15</v>
      </c>
      <c r="B18" s="22" t="s">
        <v>93</v>
      </c>
      <c r="C18" s="22" t="s">
        <v>95</v>
      </c>
      <c r="D18" s="22" t="s">
        <v>98</v>
      </c>
      <c r="E18" s="22" t="s">
        <v>99</v>
      </c>
      <c r="F18" s="23" t="s">
        <v>83</v>
      </c>
      <c r="G18" s="23" t="s">
        <v>132</v>
      </c>
      <c r="H18" s="22" t="s">
        <v>136</v>
      </c>
      <c r="I18" s="25" t="s">
        <v>181</v>
      </c>
      <c r="J18" s="23">
        <v>12</v>
      </c>
      <c r="K18" s="22" t="s">
        <v>180</v>
      </c>
      <c r="L18" s="22" t="s">
        <v>112</v>
      </c>
      <c r="M18" s="23" t="s">
        <v>121</v>
      </c>
      <c r="N18" s="23" t="s">
        <v>141</v>
      </c>
      <c r="O18" s="23" t="s">
        <v>138</v>
      </c>
      <c r="P18" s="23">
        <v>6</v>
      </c>
      <c r="Q18" s="25" t="s">
        <v>142</v>
      </c>
      <c r="R18" s="25" t="s">
        <v>111</v>
      </c>
      <c r="S18" s="23" t="s">
        <v>107</v>
      </c>
      <c r="T18" s="28">
        <v>45905</v>
      </c>
      <c r="U18" s="28">
        <v>46022</v>
      </c>
      <c r="V18" s="23" t="s">
        <v>163</v>
      </c>
      <c r="W18" s="23" t="s">
        <v>152</v>
      </c>
    </row>
    <row r="19" spans="1:23" ht="112" x14ac:dyDescent="0.2">
      <c r="A19" s="27">
        <v>16</v>
      </c>
      <c r="B19" s="22" t="s">
        <v>93</v>
      </c>
      <c r="C19" s="22" t="s">
        <v>95</v>
      </c>
      <c r="D19" s="22" t="s">
        <v>98</v>
      </c>
      <c r="E19" s="22" t="s">
        <v>99</v>
      </c>
      <c r="F19" s="23" t="s">
        <v>80</v>
      </c>
      <c r="G19" s="23" t="s">
        <v>133</v>
      </c>
      <c r="H19" s="33" t="s">
        <v>137</v>
      </c>
      <c r="I19" s="25" t="s">
        <v>181</v>
      </c>
      <c r="J19" s="22">
        <v>12</v>
      </c>
      <c r="K19" s="22" t="s">
        <v>180</v>
      </c>
      <c r="L19" s="22" t="s">
        <v>106</v>
      </c>
      <c r="M19" s="23" t="s">
        <v>122</v>
      </c>
      <c r="N19" s="23" t="s">
        <v>141</v>
      </c>
      <c r="O19" s="23" t="s">
        <v>60</v>
      </c>
      <c r="P19" s="23">
        <v>4</v>
      </c>
      <c r="Q19" s="25" t="s">
        <v>142</v>
      </c>
      <c r="R19" s="25" t="s">
        <v>110</v>
      </c>
      <c r="S19" s="23" t="s">
        <v>108</v>
      </c>
      <c r="T19" s="28">
        <v>45905</v>
      </c>
      <c r="U19" s="28">
        <v>46022</v>
      </c>
      <c r="V19" s="23" t="s">
        <v>164</v>
      </c>
      <c r="W19" s="23" t="s">
        <v>153</v>
      </c>
    </row>
    <row r="20" spans="1:23" ht="112.25" customHeight="1" x14ac:dyDescent="0.2">
      <c r="A20" s="27">
        <v>17</v>
      </c>
      <c r="B20" s="22" t="s">
        <v>94</v>
      </c>
      <c r="C20" s="22" t="s">
        <v>95</v>
      </c>
      <c r="D20" s="22" t="s">
        <v>98</v>
      </c>
      <c r="E20" s="22" t="s">
        <v>101</v>
      </c>
      <c r="F20" s="23" t="s">
        <v>81</v>
      </c>
      <c r="G20" s="23" t="s">
        <v>207</v>
      </c>
      <c r="H20" s="33" t="s">
        <v>135</v>
      </c>
      <c r="I20" s="25" t="s">
        <v>181</v>
      </c>
      <c r="J20" s="23">
        <v>16</v>
      </c>
      <c r="K20" s="22" t="s">
        <v>103</v>
      </c>
      <c r="L20" s="22" t="s">
        <v>140</v>
      </c>
      <c r="M20" s="23" t="s">
        <v>123</v>
      </c>
      <c r="N20" s="23" t="s">
        <v>141</v>
      </c>
      <c r="O20" s="23" t="s">
        <v>138</v>
      </c>
      <c r="P20" s="23">
        <v>6</v>
      </c>
      <c r="Q20" s="22" t="s">
        <v>142</v>
      </c>
      <c r="R20" s="23" t="s">
        <v>111</v>
      </c>
      <c r="S20" s="23" t="s">
        <v>107</v>
      </c>
      <c r="T20" s="28">
        <v>45905</v>
      </c>
      <c r="U20" s="28">
        <v>46022</v>
      </c>
      <c r="V20" s="23" t="s">
        <v>165</v>
      </c>
      <c r="W20" s="23" t="s">
        <v>167</v>
      </c>
    </row>
    <row r="21" spans="1:23" ht="92.5" customHeight="1" x14ac:dyDescent="0.2">
      <c r="A21" s="27">
        <v>19</v>
      </c>
      <c r="B21" s="22" t="s">
        <v>94</v>
      </c>
      <c r="C21" s="22" t="s">
        <v>95</v>
      </c>
      <c r="D21" s="22" t="s">
        <v>98</v>
      </c>
      <c r="E21" s="22" t="s">
        <v>99</v>
      </c>
      <c r="F21" s="23" t="s">
        <v>168</v>
      </c>
      <c r="G21" s="23" t="s">
        <v>170</v>
      </c>
      <c r="H21" s="33" t="s">
        <v>135</v>
      </c>
      <c r="I21" s="25" t="s">
        <v>181</v>
      </c>
      <c r="J21" s="23">
        <v>16</v>
      </c>
      <c r="K21" s="22" t="s">
        <v>103</v>
      </c>
      <c r="L21" s="22" t="s">
        <v>106</v>
      </c>
      <c r="M21" s="32" t="s">
        <v>169</v>
      </c>
      <c r="N21" s="23" t="s">
        <v>141</v>
      </c>
      <c r="O21" s="23" t="s">
        <v>60</v>
      </c>
      <c r="P21" s="23">
        <v>4</v>
      </c>
      <c r="Q21" s="22" t="s">
        <v>142</v>
      </c>
      <c r="R21" s="23" t="s">
        <v>111</v>
      </c>
      <c r="S21" s="23" t="s">
        <v>108</v>
      </c>
      <c r="T21" s="28">
        <v>45905</v>
      </c>
      <c r="U21" s="28">
        <v>46022</v>
      </c>
      <c r="V21" s="23" t="s">
        <v>206</v>
      </c>
      <c r="W21" s="23" t="s">
        <v>167</v>
      </c>
    </row>
    <row r="22" spans="1:23" ht="140" x14ac:dyDescent="0.2">
      <c r="A22" s="27">
        <v>20</v>
      </c>
      <c r="B22" s="22" t="s">
        <v>93</v>
      </c>
      <c r="C22" s="22" t="s">
        <v>95</v>
      </c>
      <c r="D22" s="22" t="s">
        <v>98</v>
      </c>
      <c r="E22" s="22" t="s">
        <v>99</v>
      </c>
      <c r="F22" s="23" t="s">
        <v>82</v>
      </c>
      <c r="G22" s="23" t="s">
        <v>134</v>
      </c>
      <c r="H22" s="33" t="s">
        <v>135</v>
      </c>
      <c r="I22" s="25" t="s">
        <v>181</v>
      </c>
      <c r="J22" s="23">
        <v>16</v>
      </c>
      <c r="K22" s="22" t="s">
        <v>103</v>
      </c>
      <c r="L22" s="22" t="s">
        <v>106</v>
      </c>
      <c r="M22" s="32" t="s">
        <v>124</v>
      </c>
      <c r="N22" s="23" t="s">
        <v>141</v>
      </c>
      <c r="O22" s="23" t="s">
        <v>60</v>
      </c>
      <c r="P22" s="23">
        <v>4</v>
      </c>
      <c r="Q22" s="22" t="s">
        <v>142</v>
      </c>
      <c r="R22" s="23" t="s">
        <v>111</v>
      </c>
      <c r="S22" s="23" t="s">
        <v>108</v>
      </c>
      <c r="T22" s="28">
        <v>45905</v>
      </c>
      <c r="U22" s="28">
        <v>46022</v>
      </c>
      <c r="V22" s="23" t="s">
        <v>166</v>
      </c>
      <c r="W22" s="23" t="s">
        <v>167</v>
      </c>
    </row>
  </sheetData>
  <mergeCells count="20">
    <mergeCell ref="G2:G3"/>
    <mergeCell ref="H2:H3"/>
    <mergeCell ref="I2:I3"/>
    <mergeCell ref="T2:T3"/>
    <mergeCell ref="A1:W1"/>
    <mergeCell ref="U2:U3"/>
    <mergeCell ref="B2:B3"/>
    <mergeCell ref="A2:A3"/>
    <mergeCell ref="V2:W2"/>
    <mergeCell ref="J2:J3"/>
    <mergeCell ref="K2:K3"/>
    <mergeCell ref="L2:L3"/>
    <mergeCell ref="R2:R3"/>
    <mergeCell ref="S2:S3"/>
    <mergeCell ref="N2:Q2"/>
    <mergeCell ref="M2:M3"/>
    <mergeCell ref="F2:F3"/>
    <mergeCell ref="C2:C3"/>
    <mergeCell ref="D2:D3"/>
    <mergeCell ref="E2:E3"/>
  </mergeCells>
  <pageMargins left="0.7" right="0.7" top="0.75" bottom="0.75" header="0.3" footer="0.3"/>
  <pageSetup paperSize="120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MATRIZ DE RIESGO</vt:lpstr>
      <vt:lpstr>INSTRUCCIONES</vt:lpstr>
      <vt:lpstr>Hoja2</vt:lpstr>
      <vt:lpstr>Hoja2!Área_de_impresión</vt:lpstr>
    </vt:vector>
  </TitlesOfParts>
  <Company>Municipio de Envigado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Wilson Sierra Molina - Administrativa</dc:creator>
  <cp:lastModifiedBy>Leydy Hoyos</cp:lastModifiedBy>
  <cp:lastPrinted>2022-06-08T13:21:56Z</cp:lastPrinted>
  <dcterms:created xsi:type="dcterms:W3CDTF">2014-01-17T14:48:12Z</dcterms:created>
  <dcterms:modified xsi:type="dcterms:W3CDTF">2025-10-06T10:58:09Z</dcterms:modified>
</cp:coreProperties>
</file>